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<sst xmlns="http://schemas.openxmlformats.org/spreadsheetml/2006/main" count="396" uniqueCount="208">
  <si>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</si>
  <si>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</si>
  <si>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</si>
  <si>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</si>
  <si>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</si>
  <si>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</si>
  <si>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</si>
  <si>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</si>
  <si>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</si>
  <si>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</si>
  <si>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</si>
  <si>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</si>
  <si>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</si>
  <si>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</si>
  <si>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</si>
  <si>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</si>
  <si>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</si>
  <si>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</si>
  <si>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</si>
  <si>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</si>
  <si>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</si>
  <si>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</si>
  <si>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</si>
  <si>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</si>
  <si>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</si>
  <si>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</si>
  <si>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</si>
  <si>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</si>
  <si>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</si>
  <si>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</si>
  <si>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</si>
  <si>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</si>
  <si>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</si>
  <si>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</si>
  <si>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</si>
  <si>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</si>
  <si>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</si>
  <si>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</si>
  <si>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</si>
  <si>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</si>
  <si>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</si>
  <si>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</si>
  <si>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</si>
  <si>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</si>
  <si>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</si>
  <si>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</si>
  <si>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</si>
  <si>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</si>
  <si>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</si>
  <si>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</si>
  <si>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</si>
  <si>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</si>
  <si>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</si>
  <si>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</si>
  <si>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</si>
  <si>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</si>
  <si>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</si>
  <si>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</si>
  <si>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</si>
  <si>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</si>
  <si>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</si>
  <si>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</si>
  <si>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</si>
  <si>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</si>
  <si>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</si>
  <si>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</si>
  <si>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</si>
  <si>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</si>
  <si>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</si>
  <si>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</si>
  <si>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DN200雨水连接管:71m,覆土0.7m</t>
  </si>
  <si>
    <t>94Y25</t>
  </si>
  <si>
    <t>94Y26</t>
  </si>
  <si>
    <t>94Y27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</si>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</sst>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H10" sqref="H10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>
        <v>1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71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46.84935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19.9180559391159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24.7007632768354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2.22044604925031e-15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227.555</v>
      </c>
      <c r="BC8" s="161">
        <f t="shared" si="13"/>
        <v>246.37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46.84935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46.84935</v>
      </c>
      <c r="BS8" s="52">
        <f t="shared" si="18"/>
        <v>0</v>
      </c>
      <c r="BT8" s="32">
        <f>IF(OR(LOOKUP(V8,Sheet2!A$3:A$25,Sheet2!B$3:B$25)=1,G8=0),0,AW8-AO8*0.2*G8)</f>
        <v>4.86605593911588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1:75">
      <c r="A12" s="32" t="s">
        <v>71</v>
      </c>
      <c r="B12" s="32">
        <v>8.04</v>
      </c>
      <c r="D12" s="103">
        <f t="shared" si="25"/>
        <v>7.56</v>
      </c>
      <c r="E12" s="103">
        <v>8.04</v>
      </c>
      <c r="F12" s="103">
        <v>6.31</v>
      </c>
      <c r="G12" s="32">
        <v>10</v>
      </c>
      <c r="H12" s="32">
        <v>0.4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>
        <f t="shared" si="22"/>
        <v>0</v>
      </c>
      <c r="V12" s="141">
        <f t="shared" si="0"/>
        <v>0.4</v>
      </c>
      <c r="W12" s="142">
        <f t="shared" si="5"/>
        <v>7.56</v>
      </c>
      <c r="X12" s="142">
        <f t="shared" si="1"/>
        <v>8.04</v>
      </c>
      <c r="Y12" s="142">
        <f t="shared" si="1"/>
        <v>6.31</v>
      </c>
      <c r="Z12" s="142">
        <f>Y12+LOOKUP(V12,Sheet2!A$3:A$24,Sheet2!J$3:J$24)</f>
        <v>6.755</v>
      </c>
      <c r="AA12" s="142">
        <f t="shared" si="6"/>
        <v>6.83</v>
      </c>
      <c r="AB12" s="142">
        <f t="shared" si="2"/>
        <v>7.31</v>
      </c>
      <c r="AC12" s="142">
        <f t="shared" si="2"/>
        <v>6.28</v>
      </c>
      <c r="AD12" s="142">
        <f>AC12+LOOKUP(V12,Sheet2!A$3:A$24,Sheet2!J$3:J$24)</f>
        <v>6.725</v>
      </c>
      <c r="AE12" s="142">
        <f t="shared" si="7"/>
        <v>1.285</v>
      </c>
      <c r="AF12" s="142">
        <f t="shared" si="8"/>
        <v>0.584999999999999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0.315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1.565</v>
      </c>
      <c r="AM12" s="142">
        <f t="shared" si="10"/>
        <v>0.865</v>
      </c>
      <c r="AN12" s="142">
        <f t="shared" si="11"/>
        <v>1.215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1.35</v>
      </c>
      <c r="AP12" s="120"/>
      <c r="AQ12" s="156">
        <f t="shared" si="12"/>
        <v>16.4025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1.146</v>
      </c>
      <c r="AV12" s="158">
        <f>IF(AND(AE12&gt;3.5,AF12&gt;3.5),LOOKUP(Sheet1!V12,Sheet2!A$3:A$24,Sheet2!W$3:W$24),LOOKUP(V12,Sheet2!A$3:A$24,Sheet2!V$3:V$24))*G12</f>
        <v>1.56786755133464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11.8028914583481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1.4210854715202e-14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43.9</v>
      </c>
      <c r="BC12" s="161">
        <f t="shared" si="13"/>
        <v>42.6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16.4025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16.4025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4.765</v>
      </c>
      <c r="BV12" s="52">
        <f t="shared" si="20"/>
        <v>2.72</v>
      </c>
      <c r="BW12" s="32">
        <f t="shared" si="21"/>
        <v>0</v>
      </c>
    </row>
    <row r="13" spans="1:75">
      <c r="A13" s="32" t="s">
        <v>72</v>
      </c>
      <c r="B13" s="32">
        <v>7.31</v>
      </c>
      <c r="D13" s="103">
        <f t="shared" si="25"/>
        <v>6.83</v>
      </c>
      <c r="E13" s="103">
        <v>7.31</v>
      </c>
      <c r="F13" s="103">
        <v>6.28</v>
      </c>
      <c r="G13" s="32">
        <v>22.7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>
        <f t="shared" si="22"/>
        <v>0</v>
      </c>
      <c r="V13" s="141">
        <f t="shared" si="0"/>
        <v>0.4</v>
      </c>
      <c r="W13" s="142">
        <f t="shared" si="5"/>
        <v>6.83</v>
      </c>
      <c r="X13" s="142">
        <f t="shared" si="1"/>
        <v>7.31</v>
      </c>
      <c r="Y13" s="142">
        <f t="shared" si="1"/>
        <v>6.28</v>
      </c>
      <c r="Z13" s="142">
        <f>Y13+LOOKUP(V13,Sheet2!A$3:A$24,Sheet2!J$3:J$24)</f>
        <v>6.725</v>
      </c>
      <c r="AA13" s="142">
        <f t="shared" si="6"/>
        <v>6.85</v>
      </c>
      <c r="AB13" s="142">
        <f t="shared" si="2"/>
        <v>7.33</v>
      </c>
      <c r="AC13" s="142">
        <f t="shared" si="2"/>
        <v>6.212</v>
      </c>
      <c r="AD13" s="142">
        <f>AC13+LOOKUP(V13,Sheet2!A$3:A$24,Sheet2!J$3:J$24)</f>
        <v>6.657</v>
      </c>
      <c r="AE13" s="142">
        <f t="shared" si="7"/>
        <v>0.584999999999999</v>
      </c>
      <c r="AF13" s="142">
        <f t="shared" si="8"/>
        <v>0.673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0.315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0.865</v>
      </c>
      <c r="AM13" s="142">
        <f t="shared" si="10"/>
        <v>0.953</v>
      </c>
      <c r="AN13" s="142">
        <f t="shared" si="11"/>
        <v>0.909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1.35</v>
      </c>
      <c r="AP13" s="120"/>
      <c r="AQ13" s="156">
        <f t="shared" si="12"/>
        <v>27.856305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2.60142</v>
      </c>
      <c r="AV13" s="158">
        <f>IF(AND(AE13&gt;3.5,AF13&gt;3.5),LOOKUP(Sheet1!V13,Sheet2!A$3:A$24,Sheet2!W$3:W$24),LOOKUP(V13,Sheet2!A$3:A$24,Sheet2!V$3:V$24))*G13</f>
        <v>3.55905934152963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18.2777936104502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85.7606</v>
      </c>
      <c r="BC13" s="161">
        <f t="shared" si="13"/>
        <v>87.4404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27.856305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27.856305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3.541</v>
      </c>
      <c r="BV13" s="52">
        <f t="shared" si="20"/>
        <v>2.108</v>
      </c>
      <c r="BW13" s="32">
        <f t="shared" si="21"/>
        <v>0</v>
      </c>
    </row>
    <row r="14" spans="1:75">
      <c r="A14" s="32" t="s">
        <v>73</v>
      </c>
      <c r="B14" s="32">
        <v>7.33</v>
      </c>
      <c r="D14" s="103">
        <f t="shared" si="25"/>
        <v>6.85</v>
      </c>
      <c r="E14" s="103">
        <v>7.33</v>
      </c>
      <c r="F14" s="103">
        <v>6.212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4:75">
      <c r="D15" s="103">
        <f t="shared" si="25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5" t="s">
        <v>76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77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6"/>
      <c r="AA2" s="71" t="s">
        <v>79</v>
      </c>
      <c r="AB2" s="85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8" t="s">
        <v>104</v>
      </c>
      <c r="AP2" s="99" t="s">
        <v>105</v>
      </c>
      <c r="AQ2" s="99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11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107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3" t="s">
        <v>83</v>
      </c>
      <c r="F32" s="83" t="s">
        <v>113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158</v>
      </c>
      <c r="S4" s="56">
        <f>D4</f>
        <v>0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95.66356275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95.66356275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54.7814483456336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41">
        <f>D8+D10</f>
        <v>54.7814483456336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4.86605593911588</v>
      </c>
    </row>
    <row r="8" ht="15" customHeight="1" spans="1:21">
      <c r="A8" s="44"/>
      <c r="B8" s="33" t="s">
        <v>161</v>
      </c>
      <c r="C8" s="37" t="s">
        <v>158</v>
      </c>
      <c r="D8" s="38">
        <f>(SUM(Sheet1!AX:AX)+SUM(Sheet1!AY:AY))*D1</f>
        <v>54.7814483456336</v>
      </c>
      <c r="E8" s="42"/>
      <c r="F8" s="42"/>
      <c r="G8" s="29"/>
      <c r="H8" s="29"/>
      <c r="J8" s="29"/>
      <c r="P8" s="45"/>
      <c r="Q8" s="33" t="s">
        <v>163</v>
      </c>
      <c r="R8" s="37" t="s">
        <v>158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4.86605593911588</v>
      </c>
      <c r="E9" s="42"/>
      <c r="F9" s="42"/>
      <c r="G9" s="29"/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357.2156</v>
      </c>
    </row>
    <row r="10" ht="15" customHeight="1" spans="1:20">
      <c r="A10" s="44"/>
      <c r="B10" s="33" t="s">
        <v>166</v>
      </c>
      <c r="C10" s="37" t="s">
        <v>158</v>
      </c>
      <c r="D10" s="38">
        <f>SUM(Sheet1!AZ:AZ)*D1</f>
        <v>1.64313007644523e-14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11.81928656</v>
      </c>
      <c r="T10" s="29"/>
    </row>
    <row r="11" ht="15" customHeight="1" spans="1:19">
      <c r="A11" s="45"/>
      <c r="B11" s="33" t="s">
        <v>163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357.2156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376.4104</v>
      </c>
      <c r="E13" s="37" t="s">
        <v>167</v>
      </c>
      <c r="F13" s="46">
        <f>D13*Sheet3!$Q$13</f>
        <v>11.81928656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52">
        <f>D24</f>
        <v>95.66356275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158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95.66356275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79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2023-06-03T15:04:50Z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